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\\10.0.0.100\DokumentaceCAD\dokumentace_2021\Mepro\Palác Maraton\elektroinstalace DPS_2021\"/>
    </mc:Choice>
  </mc:AlternateContent>
  <xr:revisionPtr revIDLastSave="0" documentId="13_ncr:1_{3459A6D3-CC89-41C2-9A8C-2EF7444C5BDD}" xr6:coauthVersionLast="47" xr6:coauthVersionMax="47" xr10:uidLastSave="{00000000-0000-0000-0000-000000000000}"/>
  <bookViews>
    <workbookView xWindow="180" yWindow="90" windowWidth="11370" windowHeight="15195" xr2:uid="{00000000-000D-0000-FFFF-FFFF00000000}"/>
  </bookViews>
  <sheets>
    <sheet name="bilance objektu" sheetId="1" r:id="rId1"/>
  </sheets>
  <definedNames>
    <definedName name="_xlnm.Print_Titles" localSheetId="0">'bilance objektu'!$4:$5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E19" i="1" l="1"/>
  <c r="G9" i="1"/>
  <c r="G10" i="1"/>
  <c r="G11" i="1"/>
  <c r="G12" i="1"/>
  <c r="G14" i="1"/>
  <c r="G15" i="1"/>
  <c r="G16" i="1"/>
  <c r="G8" i="1"/>
  <c r="G19" i="1" l="1"/>
  <c r="F20" i="1" s="1"/>
</calcChain>
</file>

<file path=xl/sharedStrings.xml><?xml version="1.0" encoding="utf-8"?>
<sst xmlns="http://schemas.openxmlformats.org/spreadsheetml/2006/main" count="21" uniqueCount="19">
  <si>
    <t>budova - objekt</t>
  </si>
  <si>
    <t>inst. výkon</t>
  </si>
  <si>
    <t>soudobost</t>
  </si>
  <si>
    <t>celkem objekt</t>
  </si>
  <si>
    <t>Ostatní</t>
  </si>
  <si>
    <t>Osvětlení</t>
  </si>
  <si>
    <t>VZT</t>
  </si>
  <si>
    <t>CHL</t>
  </si>
  <si>
    <t>Gastro</t>
  </si>
  <si>
    <t>SLB</t>
  </si>
  <si>
    <t>DATA</t>
  </si>
  <si>
    <t>Požární instalace</t>
  </si>
  <si>
    <t>kW</t>
  </si>
  <si>
    <t>vypočtený proud</t>
  </si>
  <si>
    <t>hlavní jistič</t>
  </si>
  <si>
    <t>A</t>
  </si>
  <si>
    <t>AV technika</t>
  </si>
  <si>
    <t>MARATON</t>
  </si>
  <si>
    <t>soud. výkon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</si>
</sst>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3" xfId="0" applyBorder="1"/>
    <xf numFmtId="0" fontId="0" fillId="0" borderId="6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6" xfId="0" applyBorder="1" applyAlignment="1">
      <alignment horizontal="center"/>
    </xf>
    <xf numFmtId="1" fontId="0" fillId="0" borderId="17" xfId="0" applyNumberFormat="1" applyBorder="1" applyAlignment="1">
      <alignment horizontal="center"/>
    </xf>
    <xf numFmtId="0" fontId="0" fillId="0" borderId="3" xfId="0" applyBorder="1" applyAlignment="1"/>
    <xf numFmtId="0" fontId="1" fillId="0" borderId="13" xfId="0" applyFont="1" applyBorder="1"/>
    <xf numFmtId="0" fontId="2" fillId="0" borderId="10" xfId="0" applyFont="1" applyBorder="1"/>
    <xf numFmtId="0" fontId="2" fillId="0" borderId="15" xfId="0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0" fontId="1" fillId="0" borderId="14" xfId="0" applyFont="1" applyBorder="1"/>
    <xf numFmtId="0" fontId="1" fillId="0" borderId="0" xfId="0" applyFont="1"/>
    <xf numFmtId="0" fontId="2" fillId="0" borderId="13" xfId="0" applyFont="1" applyBorder="1"/>
    <xf numFmtId="0" fontId="2" fillId="0" borderId="14" xfId="0" applyFont="1" applyBorder="1"/>
    <xf numFmtId="0" fontId="2" fillId="0" borderId="0" xfId="0" applyFont="1"/>
    <xf numFmtId="0" fontId="2" fillId="0" borderId="3" xfId="0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Fill="1" applyBorder="1"/>
    <xf numFmtId="0" fontId="2" fillId="0" borderId="5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22"/>
  <sheetViews>
    <sheetView tabSelected="1" workbookViewId="0">
      <selection activeCell="E11" sqref="E11"/>
    </sheetView>
  </sheetViews>
  <sheetFormatPr defaultRowHeight="15" x14ac:dyDescent="0.25"/>
  <cols>
    <col min="2" max="2" width="1.7109375" customWidth="1"/>
    <col min="3" max="3" width="18.5703125" customWidth="1"/>
    <col min="4" max="4" width="11.85546875" style="1" customWidth="1"/>
    <col min="5" max="5" width="14.5703125" style="1" customWidth="1"/>
    <col min="6" max="6" width="11.5703125" style="1" customWidth="1"/>
    <col min="7" max="7" width="13.5703125" style="1" customWidth="1"/>
    <col min="8" max="8" width="1.7109375" customWidth="1"/>
  </cols>
  <sheetData>
    <row r="2" spans="2:8" x14ac:dyDescent="0.25">
      <c r="B2" s="2"/>
      <c r="C2" s="12"/>
      <c r="D2" s="3"/>
      <c r="E2" s="3"/>
      <c r="F2" s="3"/>
      <c r="G2" s="3"/>
      <c r="H2" s="4"/>
    </row>
    <row r="3" spans="2:8" ht="9.9499999999999993" customHeight="1" x14ac:dyDescent="0.25">
      <c r="B3" s="19"/>
      <c r="C3" s="15"/>
      <c r="D3" s="14"/>
      <c r="E3" s="14"/>
      <c r="F3" s="14"/>
      <c r="G3" s="14"/>
      <c r="H3" s="20"/>
    </row>
    <row r="4" spans="2:8" x14ac:dyDescent="0.25">
      <c r="B4" s="19"/>
      <c r="C4" s="2"/>
      <c r="D4" s="23"/>
      <c r="E4" s="23" t="s">
        <v>1</v>
      </c>
      <c r="F4" s="23" t="s">
        <v>2</v>
      </c>
      <c r="G4" s="16" t="s">
        <v>18</v>
      </c>
      <c r="H4" s="20"/>
    </row>
    <row r="5" spans="2:8" x14ac:dyDescent="0.25">
      <c r="B5" s="19"/>
      <c r="C5" s="5" t="s">
        <v>0</v>
      </c>
      <c r="D5" s="6"/>
      <c r="E5" s="6" t="s">
        <v>12</v>
      </c>
      <c r="F5" s="6"/>
      <c r="G5" s="17" t="s">
        <v>12</v>
      </c>
      <c r="H5" s="20"/>
    </row>
    <row r="6" spans="2:8" x14ac:dyDescent="0.25">
      <c r="B6" s="19"/>
      <c r="C6" s="15"/>
      <c r="D6" s="14"/>
      <c r="E6" s="14"/>
      <c r="F6" s="14"/>
      <c r="G6" s="14"/>
      <c r="H6" s="20"/>
    </row>
    <row r="7" spans="2:8" x14ac:dyDescent="0.25">
      <c r="B7" s="19"/>
      <c r="C7" s="8" t="s">
        <v>17</v>
      </c>
      <c r="D7" s="11"/>
      <c r="E7" s="11"/>
      <c r="F7" s="11"/>
      <c r="G7" s="18"/>
      <c r="H7" s="20"/>
    </row>
    <row r="8" spans="2:8" x14ac:dyDescent="0.25">
      <c r="B8" s="19"/>
      <c r="C8" s="9" t="s">
        <v>5</v>
      </c>
      <c r="D8" s="11"/>
      <c r="E8" s="11">
        <v>45</v>
      </c>
      <c r="F8" s="21">
        <v>0.7</v>
      </c>
      <c r="G8" s="22">
        <f>SUM(E8*F8)</f>
        <v>31.499999999999996</v>
      </c>
      <c r="H8" s="20"/>
    </row>
    <row r="9" spans="2:8" x14ac:dyDescent="0.25">
      <c r="B9" s="19"/>
      <c r="C9" s="9" t="s">
        <v>6</v>
      </c>
      <c r="D9" s="11"/>
      <c r="E9" s="11">
        <v>40</v>
      </c>
      <c r="F9" s="21">
        <v>0.8</v>
      </c>
      <c r="G9" s="22">
        <f t="shared" ref="G9:G16" si="0">SUM(E9*F9)</f>
        <v>32</v>
      </c>
      <c r="H9" s="20"/>
    </row>
    <row r="10" spans="2:8" x14ac:dyDescent="0.25">
      <c r="B10" s="19"/>
      <c r="C10" s="9" t="s">
        <v>7</v>
      </c>
      <c r="D10" s="11"/>
      <c r="E10" s="11">
        <v>38</v>
      </c>
      <c r="F10" s="21">
        <v>0.8</v>
      </c>
      <c r="G10" s="22">
        <f t="shared" si="0"/>
        <v>30.400000000000002</v>
      </c>
      <c r="H10" s="20"/>
    </row>
    <row r="11" spans="2:8" x14ac:dyDescent="0.25">
      <c r="B11" s="19"/>
      <c r="C11" s="9" t="s">
        <v>8</v>
      </c>
      <c r="D11" s="11"/>
      <c r="E11" s="11">
        <v>22</v>
      </c>
      <c r="F11" s="21">
        <v>0.8</v>
      </c>
      <c r="G11" s="22">
        <f t="shared" si="0"/>
        <v>17.600000000000001</v>
      </c>
      <c r="H11" s="20"/>
    </row>
    <row r="12" spans="2:8" x14ac:dyDescent="0.25">
      <c r="B12" s="19"/>
      <c r="C12" s="9" t="s">
        <v>4</v>
      </c>
      <c r="D12" s="11"/>
      <c r="E12" s="11">
        <v>120</v>
      </c>
      <c r="F12" s="21">
        <v>0.6</v>
      </c>
      <c r="G12" s="22">
        <f t="shared" si="0"/>
        <v>72</v>
      </c>
      <c r="H12" s="20"/>
    </row>
    <row r="13" spans="2:8" x14ac:dyDescent="0.25">
      <c r="B13" s="19"/>
      <c r="C13" s="9" t="s">
        <v>16</v>
      </c>
      <c r="D13" s="11"/>
      <c r="E13" s="11">
        <v>10</v>
      </c>
      <c r="F13" s="21">
        <v>1</v>
      </c>
      <c r="G13" s="22">
        <f t="shared" si="0"/>
        <v>10</v>
      </c>
      <c r="H13" s="20"/>
    </row>
    <row r="14" spans="2:8" x14ac:dyDescent="0.25">
      <c r="B14" s="19"/>
      <c r="C14" s="9" t="s">
        <v>9</v>
      </c>
      <c r="D14" s="11"/>
      <c r="E14" s="11">
        <v>4</v>
      </c>
      <c r="F14" s="21">
        <v>1</v>
      </c>
      <c r="G14" s="22">
        <f t="shared" si="0"/>
        <v>4</v>
      </c>
      <c r="H14" s="20"/>
    </row>
    <row r="15" spans="2:8" x14ac:dyDescent="0.25">
      <c r="B15" s="19"/>
      <c r="C15" s="9" t="s">
        <v>10</v>
      </c>
      <c r="D15" s="11"/>
      <c r="E15" s="11">
        <v>4</v>
      </c>
      <c r="F15" s="21">
        <v>1</v>
      </c>
      <c r="G15" s="22">
        <f t="shared" si="0"/>
        <v>4</v>
      </c>
      <c r="H15" s="20"/>
    </row>
    <row r="16" spans="2:8" x14ac:dyDescent="0.25">
      <c r="B16" s="19"/>
      <c r="C16" s="10" t="s">
        <v>11</v>
      </c>
      <c r="D16" s="11"/>
      <c r="E16" s="11">
        <v>4</v>
      </c>
      <c r="F16" s="21">
        <v>1</v>
      </c>
      <c r="G16" s="22">
        <f t="shared" si="0"/>
        <v>4</v>
      </c>
      <c r="H16" s="20"/>
    </row>
    <row r="17" spans="2:8" x14ac:dyDescent="0.25">
      <c r="B17" s="19"/>
      <c r="C17" s="15"/>
      <c r="D17" s="14"/>
      <c r="E17" s="14"/>
      <c r="F17" s="14"/>
      <c r="G17" s="14"/>
      <c r="H17" s="20"/>
    </row>
    <row r="18" spans="2:8" x14ac:dyDescent="0.25">
      <c r="B18" s="19"/>
      <c r="C18" s="15"/>
      <c r="D18" s="14"/>
      <c r="E18" s="14"/>
      <c r="F18" s="14"/>
      <c r="G18" s="14"/>
      <c r="H18" s="20"/>
    </row>
    <row r="19" spans="2:8" s="31" customFormat="1" ht="23.25" x14ac:dyDescent="0.35">
      <c r="B19" s="24"/>
      <c r="C19" s="25" t="s">
        <v>3</v>
      </c>
      <c r="D19" s="26"/>
      <c r="E19" s="27">
        <f>SUM(E8:E16)</f>
        <v>287</v>
      </c>
      <c r="F19" s="28"/>
      <c r="G19" s="29">
        <f>SUM(G8:G16)</f>
        <v>205.5</v>
      </c>
      <c r="H19" s="30"/>
    </row>
    <row r="20" spans="2:8" s="34" customFormat="1" ht="23.25" x14ac:dyDescent="0.35">
      <c r="B20" s="32"/>
      <c r="C20" s="40" t="s">
        <v>13</v>
      </c>
      <c r="D20" s="35"/>
      <c r="E20" s="35"/>
      <c r="F20" s="36">
        <f>SUM(G19*1000/657)</f>
        <v>312.78538812785388</v>
      </c>
      <c r="G20" s="38" t="s">
        <v>15</v>
      </c>
      <c r="H20" s="33"/>
    </row>
    <row r="21" spans="2:8" s="34" customFormat="1" ht="23.25" x14ac:dyDescent="0.35">
      <c r="B21" s="32"/>
      <c r="C21" s="41" t="s">
        <v>14</v>
      </c>
      <c r="D21" s="37"/>
      <c r="E21" s="37"/>
      <c r="F21" s="37">
        <v>350</v>
      </c>
      <c r="G21" s="39" t="s">
        <v>15</v>
      </c>
      <c r="H21" s="33"/>
    </row>
    <row r="22" spans="2:8" ht="9.9499999999999993" customHeight="1" x14ac:dyDescent="0.25">
      <c r="B22" s="5"/>
      <c r="C22" s="13"/>
      <c r="D22" s="6"/>
      <c r="E22" s="6"/>
      <c r="F22" s="6"/>
      <c r="G22" s="6"/>
      <c r="H22" s="7"/>
    </row>
  </sheetData>
  <pageMargins left="0.23622047244094488" right="0.23622047244094488" top="0.74803149606299213" bottom="0.74803149606299213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bilance objektu</vt:lpstr>
      <vt:lpstr>'bilance objektu'!Názvy_tisku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Martin Frühauf</cp:lastModifiedBy>
  <cp:lastPrinted>2020-04-15T06:41:47Z</cp:lastPrinted>
  <dcterms:created xsi:type="dcterms:W3CDTF">2020-04-08T09:08:59Z</dcterms:created>
  <dcterms:modified xsi:type="dcterms:W3CDTF">2021-06-30T11:42:15Z</dcterms:modified>
</cp:coreProperties>
</file>